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29"/>
  </bookViews>
  <sheets>
    <sheet name="Table1" sheetId="1" r:id="rId1"/>
  </sheets>
  <definedNames>
    <definedName name="_xlnm._FilterDatabase" localSheetId="0" hidden="1">Table1!$A$1:$H$48</definedName>
    <definedName name="_xlnm.Print_Titles" localSheetId="0">Table1!$5:$5</definedName>
  </definedNames>
  <calcPr calcId="144525"/>
</workbook>
</file>

<file path=xl/calcChain.xml><?xml version="1.0" encoding="utf-8"?>
<calcChain xmlns="http://schemas.openxmlformats.org/spreadsheetml/2006/main">
  <c r="F27" i="1" l="1"/>
  <c r="F26" i="1"/>
  <c r="F25" i="1"/>
  <c r="F24" i="1"/>
  <c r="H6" i="1"/>
  <c r="E6" i="1"/>
  <c r="D6" i="1"/>
  <c r="E14" i="1"/>
  <c r="E18" i="1"/>
  <c r="E23" i="1"/>
  <c r="E28" i="1"/>
  <c r="E34" i="1"/>
  <c r="E37" i="1"/>
  <c r="E41" i="1"/>
  <c r="E46" i="1"/>
  <c r="H41" i="1" l="1"/>
  <c r="E8" i="1" l="1"/>
  <c r="F30" i="1"/>
  <c r="F31" i="1"/>
  <c r="F32" i="1"/>
  <c r="F33" i="1"/>
  <c r="F29" i="1"/>
  <c r="F20" i="1"/>
  <c r="F21" i="1"/>
  <c r="F22" i="1"/>
  <c r="F19" i="1"/>
  <c r="F17" i="1"/>
  <c r="F16" i="1" l="1"/>
  <c r="F12" i="1"/>
  <c r="F43" i="1" l="1"/>
  <c r="F50" i="1" l="1"/>
  <c r="F49" i="1"/>
  <c r="F48" i="1" l="1"/>
  <c r="G48" i="1"/>
  <c r="H48" i="1"/>
  <c r="G46" i="1"/>
  <c r="H46" i="1"/>
  <c r="G41" i="1"/>
  <c r="G37" i="1"/>
  <c r="H37" i="1"/>
  <c r="G28" i="1"/>
  <c r="G6" i="1" s="1"/>
  <c r="H28" i="1"/>
  <c r="G23" i="1"/>
  <c r="H23" i="1"/>
  <c r="G18" i="1"/>
  <c r="H18" i="1"/>
  <c r="G14" i="1"/>
  <c r="H14" i="1"/>
  <c r="E48" i="1" l="1"/>
  <c r="D48" i="1"/>
  <c r="D46" i="1"/>
  <c r="D41" i="1"/>
  <c r="D37" i="1"/>
  <c r="D34" i="1"/>
  <c r="D28" i="1"/>
  <c r="D23" i="1"/>
  <c r="D18" i="1"/>
  <c r="D14" i="1"/>
  <c r="D8" i="1"/>
  <c r="H34" i="1" l="1"/>
  <c r="G34" i="1"/>
  <c r="H8" i="1"/>
  <c r="G8" i="1"/>
  <c r="F9" i="1" l="1"/>
  <c r="F10" i="1"/>
  <c r="F11" i="1"/>
  <c r="F13" i="1"/>
  <c r="F15" i="1"/>
  <c r="F14" i="1" s="1"/>
  <c r="F35" i="1"/>
  <c r="F36" i="1"/>
  <c r="F38" i="1"/>
  <c r="F39" i="1"/>
  <c r="F40" i="1"/>
  <c r="F42" i="1"/>
  <c r="F44" i="1"/>
  <c r="F45" i="1"/>
  <c r="F47" i="1"/>
  <c r="F46" i="1" s="1"/>
  <c r="F23" i="1" l="1"/>
  <c r="F6" i="1" s="1"/>
  <c r="F34" i="1"/>
  <c r="F28" i="1"/>
  <c r="F8" i="1"/>
  <c r="F37" i="1"/>
  <c r="F41" i="1"/>
  <c r="F18" i="1"/>
</calcChain>
</file>

<file path=xl/sharedStrings.xml><?xml version="1.0" encoding="utf-8"?>
<sst xmlns="http://schemas.openxmlformats.org/spreadsheetml/2006/main" count="159" uniqueCount="79">
  <si>
    <t/>
  </si>
  <si>
    <t>рублей</t>
  </si>
  <si>
    <t>Наименование</t>
  </si>
  <si>
    <t>РЗ</t>
  </si>
  <si>
    <t>ПР</t>
  </si>
  <si>
    <t>1</t>
  </si>
  <si>
    <t>2</t>
  </si>
  <si>
    <t>3</t>
  </si>
  <si>
    <t>ВСЕГО</t>
  </si>
  <si>
    <t>00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</si>
  <si>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</si>
  <si>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</si>
  <si>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</si>
  <si>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</si>
  <si>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</si>
  <si>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</si>
  <si>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</si>
  <si>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</si>
  <si>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</si>
  <si>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</si>
  <si>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</si>
  <si>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</si>
  <si>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</si>
  <si>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</si>
  <si>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</si>
  <si>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</si>
  <si>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</si>
  <si>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</si>
  <si>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</si>
  <si>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</si>
  <si>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</si>
  <si>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</si>
  <si>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</si>
  <si>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</si>
  <si>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</si>
  <si>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</si>
  <si>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</si>
  <si>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</si>
  <si>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</si>
  <si>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</si>
  <si>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</si>
  <si>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</si>
  <si>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</si>
  <si>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</si>
  <si>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</si>
  <si>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</si>
  <si>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</si>
  <si>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</si>
  <si>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</si>
  <si>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</si>
  <si>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</si>
  <si>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</si>
  <si>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</si>
  <si>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</si>
  <si>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</si>
  <si>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</si>
  <si>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</si>
  <si>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</si>
  <si>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</si>
  <si>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</si>
  <si>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</si>
  <si>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Гражданская оборона</t>
  </si>
  <si>
    <t>Другие вопросы в области жилищно-коммунального хозяйства</t>
  </si>
  <si>
    <t>4</t>
  </si>
  <si>
    <t>5</t>
  </si>
  <si>
    <t>6</t>
  </si>
  <si>
    <t>7</t>
  </si>
  <si>
    <t>8</t>
  </si>
  <si>
    <t>Сравнительная таблица по расходам  бюджета МО МР "Усть-Куломский"</t>
  </si>
  <si>
    <t>Молодежная политика</t>
  </si>
  <si>
    <t>Спорт высших достижений</t>
  </si>
  <si>
    <t>2027год</t>
  </si>
  <si>
    <t>Массовый спорт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</si>
  <si>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</si>
  <si>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</si>
  <si>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Уточненный план на 2025 год </t>
    </r>
    <r>
      <rPr>
        <b/>
        <sz val="10"/>
        <color rgb="FF000000"/>
        <rFont val="Times New Roman"/>
        <family val="1"/>
        <charset val="204"/>
      </rPr>
      <t xml:space="preserve">(на 01.11.2025г.) </t>
    </r>
  </si>
  <si>
    <t>2026 год</t>
  </si>
  <si>
    <t>2028год</t>
  </si>
  <si>
    <t>отклонения 2026г. от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</si>
</sst>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" fontId="5" fillId="0" borderId="3">
      <alignment horizontal="right" vertical="top" shrinkToFit="1"/>
    </xf>
  </cellStyleXfs>
  <cellXfs count="3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3" fillId="2" borderId="5" xfId="0" applyNumberFormat="1" applyFont="1" applyFill="1" applyBorder="1" applyAlignment="1">
      <alignment horizontal="right" vertical="top" wrapText="1"/>
    </xf>
    <xf numFmtId="4" fontId="2" fillId="2" borderId="6" xfId="0" applyNumberFormat="1" applyFont="1" applyFill="1" applyBorder="1" applyAlignment="1">
      <alignment horizontal="right" vertical="top" wrapText="1"/>
    </xf>
    <xf numFmtId="4" fontId="3" fillId="2" borderId="6" xfId="0" applyNumberFormat="1" applyFont="1" applyFill="1" applyBorder="1" applyAlignment="1">
      <alignment horizontal="right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2" fillId="0" borderId="6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top" wrapText="1"/>
    </xf>
  </cellXfs>
  <cellStyles count="2">
    <cellStyle name="ex6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workbookViewId="0">
      <selection activeCell="F11" sqref="F11"/>
    </sheetView>
  </sheetViews>
  <sheetFormatPr defaultRowHeight="12.7" x14ac:dyDescent="0.25"/>
  <cols>
    <col min="1" max="1" width="58.109375" customWidth="1"/>
    <col min="2" max="3" width="7.6640625" customWidth="1"/>
    <col min="4" max="4" width="22.6640625" customWidth="1"/>
    <col min="5" max="5" width="19.77734375" customWidth="1"/>
    <col min="6" max="6" width="23.77734375" customWidth="1"/>
    <col min="7" max="9" width="19.77734375" customWidth="1"/>
  </cols>
  <sheetData>
    <row r="1" spans="1:9" ht="17.149999999999999" customHeight="1" x14ac:dyDescent="0.25">
      <c r="A1" s="1" t="s">
        <v>0</v>
      </c>
      <c r="B1" s="1" t="s">
        <v>0</v>
      </c>
      <c r="C1" s="1" t="s">
        <v>0</v>
      </c>
      <c r="D1" s="6"/>
      <c r="E1" s="1" t="s">
        <v>0</v>
      </c>
      <c r="F1" s="6"/>
      <c r="G1" s="1" t="s">
        <v>0</v>
      </c>
      <c r="H1" s="1" t="s">
        <v>0</v>
      </c>
    </row>
    <row r="2" spans="1:9" ht="22.2" customHeight="1" x14ac:dyDescent="0.25">
      <c r="A2" s="38" t="s">
        <v>68</v>
      </c>
      <c r="B2" s="38"/>
      <c r="C2" s="38"/>
      <c r="D2" s="38"/>
      <c r="E2" s="38"/>
      <c r="F2" s="38"/>
      <c r="G2" s="38"/>
      <c r="H2" s="38"/>
    </row>
    <row r="3" spans="1:9" ht="28.65" customHeight="1" x14ac:dyDescent="0.3">
      <c r="B3" s="7"/>
      <c r="C3" s="7"/>
      <c r="D3" s="7"/>
      <c r="E3" s="7"/>
      <c r="F3" s="7"/>
      <c r="G3" s="7"/>
      <c r="H3" s="8" t="s">
        <v>1</v>
      </c>
    </row>
    <row r="4" spans="1:9" ht="56.45" customHeight="1" x14ac:dyDescent="0.25">
      <c r="A4" s="2" t="s">
        <v>2</v>
      </c>
      <c r="B4" s="2" t="s">
        <v>3</v>
      </c>
      <c r="C4" s="2" t="s">
        <v>4</v>
      </c>
      <c r="D4" s="9" t="s">
        <v>75</v>
      </c>
      <c r="E4" s="3" t="s">
        <v>76</v>
      </c>
      <c r="F4" s="3" t="s">
        <v>78</v>
      </c>
      <c r="G4" s="3" t="s">
        <v>71</v>
      </c>
      <c r="H4" s="3" t="s">
        <v>77</v>
      </c>
    </row>
    <row r="5" spans="1:9" s="11" customFormat="1" ht="15" customHeight="1" x14ac:dyDescent="0.25">
      <c r="A5" s="10" t="s">
        <v>5</v>
      </c>
      <c r="B5" s="10" t="s">
        <v>6</v>
      </c>
      <c r="C5" s="10" t="s">
        <v>7</v>
      </c>
      <c r="D5" s="10" t="s">
        <v>63</v>
      </c>
      <c r="E5" s="10" t="s">
        <v>64</v>
      </c>
      <c r="F5" s="10" t="s">
        <v>65</v>
      </c>
      <c r="G5" s="33" t="s">
        <v>66</v>
      </c>
      <c r="H5" s="33" t="s">
        <v>67</v>
      </c>
    </row>
    <row r="6" spans="1:9" ht="15.55" x14ac:dyDescent="0.25">
      <c r="A6" s="13" t="s">
        <v>8</v>
      </c>
      <c r="B6" s="14" t="s">
        <v>0</v>
      </c>
      <c r="C6" s="14" t="s">
        <v>0</v>
      </c>
      <c r="D6" s="23">
        <f>D7+D8+D14+D18+D23+D28+D34+D37+D41+D46+D48</f>
        <v>2647830776.5100007</v>
      </c>
      <c r="E6" s="23">
        <f t="shared" ref="E6:H6" si="0">E7+E8+E14+E18+E23+E28+E34+E37+E41+E46+E48</f>
        <v>2194688803.8299999</v>
      </c>
      <c r="F6" s="23">
        <f t="shared" si="0"/>
        <v>-453141972.68000007</v>
      </c>
      <c r="G6" s="23">
        <f t="shared" si="0"/>
        <v>2034586120.7299998</v>
      </c>
      <c r="H6" s="23">
        <f t="shared" si="0"/>
        <v>1879898307.4099998</v>
      </c>
      <c r="I6" s="36"/>
    </row>
    <row r="7" spans="1:9" ht="15.55" x14ac:dyDescent="0.25">
      <c r="A7" s="15" t="s">
        <v>10</v>
      </c>
      <c r="B7" s="16" t="s">
        <v>9</v>
      </c>
      <c r="C7" s="12" t="s">
        <v>0</v>
      </c>
      <c r="D7" s="24"/>
      <c r="E7" s="5"/>
      <c r="F7" s="32"/>
      <c r="G7" s="34">
        <v>22600000</v>
      </c>
      <c r="H7" s="34">
        <v>37400000</v>
      </c>
    </row>
    <row r="8" spans="1:9" ht="15.55" x14ac:dyDescent="0.25">
      <c r="A8" s="17" t="s">
        <v>11</v>
      </c>
      <c r="B8" s="16" t="s">
        <v>12</v>
      </c>
      <c r="C8" s="16" t="s">
        <v>0</v>
      </c>
      <c r="D8" s="5">
        <f>SUM(D9:D13)</f>
        <v>215769910.82999998</v>
      </c>
      <c r="E8" s="5">
        <f>SUM(E9:E13)</f>
        <v>188925350.01999998</v>
      </c>
      <c r="F8" s="5">
        <f>SUM(F9:F13)</f>
        <v>-26844560.809999987</v>
      </c>
      <c r="G8" s="5">
        <f>SUM(G9:G13)</f>
        <v>163022316.01999998</v>
      </c>
      <c r="H8" s="5">
        <f>SUM(H9:H13)</f>
        <v>108649688.02</v>
      </c>
    </row>
    <row r="9" spans="1:9" ht="46.65" x14ac:dyDescent="0.25">
      <c r="A9" s="18" t="s">
        <v>13</v>
      </c>
      <c r="B9" s="19" t="s">
        <v>12</v>
      </c>
      <c r="C9" s="19" t="s">
        <v>14</v>
      </c>
      <c r="D9" s="25">
        <v>4774844.12</v>
      </c>
      <c r="E9" s="30">
        <v>5460439</v>
      </c>
      <c r="F9" s="35">
        <f t="shared" ref="F7:F17" si="1">E9-D9</f>
        <v>685594.87999999989</v>
      </c>
      <c r="G9" s="28">
        <v>5200418</v>
      </c>
      <c r="H9" s="28">
        <v>5200418</v>
      </c>
    </row>
    <row r="10" spans="1:9" ht="62.25" x14ac:dyDescent="0.25">
      <c r="A10" s="18" t="s">
        <v>15</v>
      </c>
      <c r="B10" s="19" t="s">
        <v>12</v>
      </c>
      <c r="C10" s="19" t="s">
        <v>16</v>
      </c>
      <c r="D10" s="25">
        <v>134422049.63999999</v>
      </c>
      <c r="E10" s="30">
        <v>130413429.02</v>
      </c>
      <c r="F10" s="35">
        <f t="shared" si="1"/>
        <v>-4008620.6199999899</v>
      </c>
      <c r="G10" s="28">
        <v>116276480.52</v>
      </c>
      <c r="H10" s="28">
        <v>72749064.519999996</v>
      </c>
    </row>
    <row r="11" spans="1:9" ht="46.65" x14ac:dyDescent="0.25">
      <c r="A11" s="18" t="s">
        <v>17</v>
      </c>
      <c r="B11" s="19" t="s">
        <v>12</v>
      </c>
      <c r="C11" s="19" t="s">
        <v>18</v>
      </c>
      <c r="D11" s="25">
        <v>32839474.199999999</v>
      </c>
      <c r="E11" s="30">
        <v>34146532</v>
      </c>
      <c r="F11" s="35">
        <f t="shared" si="1"/>
        <v>1307057.8000000007</v>
      </c>
      <c r="G11" s="28">
        <v>32803707.5</v>
      </c>
      <c r="H11" s="28">
        <v>21960605.5</v>
      </c>
    </row>
    <row r="12" spans="1:9" ht="15.55" x14ac:dyDescent="0.25">
      <c r="A12" s="22" t="s">
        <v>73</v>
      </c>
      <c r="B12" s="19" t="s">
        <v>12</v>
      </c>
      <c r="C12" s="21" t="s">
        <v>19</v>
      </c>
      <c r="D12" s="25">
        <v>3000000</v>
      </c>
      <c r="E12" s="30">
        <v>0</v>
      </c>
      <c r="F12" s="35">
        <f t="shared" si="1"/>
        <v>-3000000</v>
      </c>
      <c r="G12" s="28">
        <v>0</v>
      </c>
      <c r="H12" s="28">
        <v>0</v>
      </c>
    </row>
    <row r="13" spans="1:9" ht="15.55" x14ac:dyDescent="0.25">
      <c r="A13" s="18" t="s">
        <v>20</v>
      </c>
      <c r="B13" s="19" t="s">
        <v>12</v>
      </c>
      <c r="C13" s="19" t="s">
        <v>21</v>
      </c>
      <c r="D13" s="25">
        <v>40733542.869999997</v>
      </c>
      <c r="E13" s="30">
        <v>18904950</v>
      </c>
      <c r="F13" s="35">
        <f t="shared" si="1"/>
        <v>-21828592.869999997</v>
      </c>
      <c r="G13" s="28">
        <v>8741710</v>
      </c>
      <c r="H13" s="28">
        <v>8739600</v>
      </c>
    </row>
    <row r="14" spans="1:9" ht="31.1" x14ac:dyDescent="0.25">
      <c r="A14" s="20" t="s">
        <v>22</v>
      </c>
      <c r="B14" s="4" t="s">
        <v>23</v>
      </c>
      <c r="C14" s="4" t="s">
        <v>0</v>
      </c>
      <c r="D14" s="26">
        <f>SUM(D15:D17)</f>
        <v>40088914</v>
      </c>
      <c r="E14" s="26">
        <f>SUM(E15:E17)</f>
        <v>6379306.0999999996</v>
      </c>
      <c r="F14" s="26">
        <f>SUM(F15:F17)</f>
        <v>-33709607.899999999</v>
      </c>
      <c r="G14" s="26">
        <f t="shared" ref="G14:H14" si="2">SUM(G15:G17)</f>
        <v>4340387.0999999996</v>
      </c>
      <c r="H14" s="26">
        <f t="shared" si="2"/>
        <v>3867762.9</v>
      </c>
    </row>
    <row r="15" spans="1:9" ht="15.55" x14ac:dyDescent="0.25">
      <c r="A15" s="18" t="s">
        <v>61</v>
      </c>
      <c r="B15" s="19" t="s">
        <v>23</v>
      </c>
      <c r="C15" s="19" t="s">
        <v>24</v>
      </c>
      <c r="D15" s="25">
        <v>35816550</v>
      </c>
      <c r="E15" s="30">
        <v>4280306.0999999996</v>
      </c>
      <c r="F15" s="35">
        <f t="shared" si="1"/>
        <v>-31536243.899999999</v>
      </c>
      <c r="G15" s="28">
        <v>3741387.1</v>
      </c>
      <c r="H15" s="28">
        <v>3268762.9</v>
      </c>
    </row>
    <row r="16" spans="1:9" ht="46.65" x14ac:dyDescent="0.25">
      <c r="A16" s="37" t="s">
        <v>74</v>
      </c>
      <c r="B16" s="21" t="s">
        <v>23</v>
      </c>
      <c r="C16" s="21" t="s">
        <v>48</v>
      </c>
      <c r="D16" s="25">
        <v>1525444</v>
      </c>
      <c r="E16" s="30">
        <v>1500000</v>
      </c>
      <c r="F16" s="35">
        <f t="shared" si="1"/>
        <v>-25444</v>
      </c>
      <c r="G16" s="28"/>
      <c r="H16" s="28"/>
    </row>
    <row r="17" spans="1:8" ht="31.1" x14ac:dyDescent="0.25">
      <c r="A17" s="18" t="s">
        <v>25</v>
      </c>
      <c r="B17" s="19" t="s">
        <v>23</v>
      </c>
      <c r="C17" s="19" t="s">
        <v>26</v>
      </c>
      <c r="D17" s="25">
        <v>2746920</v>
      </c>
      <c r="E17" s="30">
        <v>599000</v>
      </c>
      <c r="F17" s="35">
        <f t="shared" si="1"/>
        <v>-2147920</v>
      </c>
      <c r="G17" s="28">
        <v>599000</v>
      </c>
      <c r="H17" s="28">
        <v>599000</v>
      </c>
    </row>
    <row r="18" spans="1:8" ht="15.55" x14ac:dyDescent="0.25">
      <c r="A18" s="20" t="s">
        <v>27</v>
      </c>
      <c r="B18" s="4" t="s">
        <v>16</v>
      </c>
      <c r="C18" s="4" t="s">
        <v>0</v>
      </c>
      <c r="D18" s="26">
        <f>SUM(D19:D22)</f>
        <v>108540201.47</v>
      </c>
      <c r="E18" s="26">
        <f>SUM(E19:E22)</f>
        <v>96634442.040000007</v>
      </c>
      <c r="F18" s="26">
        <f>SUM(F19:F22)</f>
        <v>-11905759.429999985</v>
      </c>
      <c r="G18" s="26">
        <f>SUM(G19:G22)</f>
        <v>93450352.730000004</v>
      </c>
      <c r="H18" s="26">
        <f>SUM(H19:H22)</f>
        <v>83182325.409999996</v>
      </c>
    </row>
    <row r="19" spans="1:8" ht="15.55" x14ac:dyDescent="0.25">
      <c r="A19" s="18" t="s">
        <v>28</v>
      </c>
      <c r="B19" s="19" t="s">
        <v>16</v>
      </c>
      <c r="C19" s="21" t="s">
        <v>29</v>
      </c>
      <c r="D19" s="25">
        <v>4650000</v>
      </c>
      <c r="E19" s="25">
        <v>0</v>
      </c>
      <c r="F19" s="35">
        <f>E19-D19</f>
        <v>-4650000</v>
      </c>
      <c r="G19" s="28"/>
      <c r="H19" s="28"/>
    </row>
    <row r="20" spans="1:8" ht="15.55" x14ac:dyDescent="0.25">
      <c r="A20" s="18" t="s">
        <v>30</v>
      </c>
      <c r="B20" s="19" t="s">
        <v>16</v>
      </c>
      <c r="C20" s="19" t="s">
        <v>31</v>
      </c>
      <c r="D20" s="25">
        <v>18681923.699999999</v>
      </c>
      <c r="E20" s="30">
        <v>21000000</v>
      </c>
      <c r="F20" s="35">
        <f>E20-D20</f>
        <v>2318076.3000000007</v>
      </c>
      <c r="G20" s="28">
        <v>11000000</v>
      </c>
      <c r="H20" s="28"/>
    </row>
    <row r="21" spans="1:8" ht="15.55" x14ac:dyDescent="0.25">
      <c r="A21" s="18" t="s">
        <v>32</v>
      </c>
      <c r="B21" s="19" t="s">
        <v>16</v>
      </c>
      <c r="C21" s="19" t="s">
        <v>24</v>
      </c>
      <c r="D21" s="25">
        <v>68295838.319999993</v>
      </c>
      <c r="E21" s="30">
        <v>67614442.040000007</v>
      </c>
      <c r="F21" s="35">
        <f>E21-D21</f>
        <v>-681396.27999998629</v>
      </c>
      <c r="G21" s="28">
        <v>80430352.730000004</v>
      </c>
      <c r="H21" s="28">
        <v>81162325.409999996</v>
      </c>
    </row>
    <row r="22" spans="1:8" ht="15.55" x14ac:dyDescent="0.25">
      <c r="A22" s="18" t="s">
        <v>33</v>
      </c>
      <c r="B22" s="19" t="s">
        <v>16</v>
      </c>
      <c r="C22" s="19" t="s">
        <v>34</v>
      </c>
      <c r="D22" s="25">
        <v>16912439.449999999</v>
      </c>
      <c r="E22" s="30">
        <v>8020000</v>
      </c>
      <c r="F22" s="35">
        <f>E22-D22</f>
        <v>-8892439.4499999993</v>
      </c>
      <c r="G22" s="28">
        <v>2020000</v>
      </c>
      <c r="H22" s="28">
        <v>2020000</v>
      </c>
    </row>
    <row r="23" spans="1:8" ht="15.55" x14ac:dyDescent="0.25">
      <c r="A23" s="20" t="s">
        <v>35</v>
      </c>
      <c r="B23" s="4" t="s">
        <v>29</v>
      </c>
      <c r="C23" s="4" t="s">
        <v>0</v>
      </c>
      <c r="D23" s="26">
        <f>SUM(D24:D27)</f>
        <v>194620388.11000001</v>
      </c>
      <c r="E23" s="26">
        <f t="shared" ref="E23:H23" si="3">SUM(E24:E27)</f>
        <v>70902064.719999999</v>
      </c>
      <c r="F23" s="26">
        <f>SUM(F24:F27)</f>
        <v>-123718323.39</v>
      </c>
      <c r="G23" s="26">
        <f t="shared" si="3"/>
        <v>28992366</v>
      </c>
      <c r="H23" s="26">
        <f t="shared" si="3"/>
        <v>49573819</v>
      </c>
    </row>
    <row r="24" spans="1:8" ht="15.55" x14ac:dyDescent="0.25">
      <c r="A24" s="18" t="s">
        <v>36</v>
      </c>
      <c r="B24" s="19" t="s">
        <v>29</v>
      </c>
      <c r="C24" s="19" t="s">
        <v>12</v>
      </c>
      <c r="D24" s="25">
        <v>14277581.5</v>
      </c>
      <c r="E24" s="25">
        <v>8438607.3599999994</v>
      </c>
      <c r="F24" s="35">
        <f t="shared" ref="F24:F27" si="4">E24-D24</f>
        <v>-5838974.1400000006</v>
      </c>
      <c r="G24" s="28">
        <v>1500000</v>
      </c>
      <c r="H24" s="28">
        <v>1500000</v>
      </c>
    </row>
    <row r="25" spans="1:8" ht="15.55" x14ac:dyDescent="0.25">
      <c r="A25" s="18" t="s">
        <v>37</v>
      </c>
      <c r="B25" s="19" t="s">
        <v>29</v>
      </c>
      <c r="C25" s="19" t="s">
        <v>14</v>
      </c>
      <c r="D25" s="25">
        <v>30503472.809999999</v>
      </c>
      <c r="E25" s="30">
        <v>12979770</v>
      </c>
      <c r="F25" s="35">
        <f t="shared" si="4"/>
        <v>-17523702.809999999</v>
      </c>
      <c r="G25" s="28">
        <v>11233770</v>
      </c>
      <c r="H25" s="28">
        <v>41233770</v>
      </c>
    </row>
    <row r="26" spans="1:8" ht="15.55" x14ac:dyDescent="0.25">
      <c r="A26" s="18" t="s">
        <v>38</v>
      </c>
      <c r="B26" s="19" t="s">
        <v>29</v>
      </c>
      <c r="C26" s="19" t="s">
        <v>23</v>
      </c>
      <c r="D26" s="25">
        <v>12307545.02</v>
      </c>
      <c r="E26" s="30">
        <v>8207776</v>
      </c>
      <c r="F26" s="35">
        <f t="shared" si="4"/>
        <v>-4099769.0199999996</v>
      </c>
      <c r="G26" s="28">
        <v>2058596</v>
      </c>
      <c r="H26" s="28">
        <v>1840049</v>
      </c>
    </row>
    <row r="27" spans="1:8" ht="31.1" x14ac:dyDescent="0.25">
      <c r="A27" s="18" t="s">
        <v>62</v>
      </c>
      <c r="B27" s="19" t="s">
        <v>29</v>
      </c>
      <c r="C27" s="19" t="s">
        <v>29</v>
      </c>
      <c r="D27" s="25">
        <v>137531788.78</v>
      </c>
      <c r="E27" s="30">
        <v>41275911.359999999</v>
      </c>
      <c r="F27" s="35">
        <f t="shared" si="4"/>
        <v>-96255877.420000002</v>
      </c>
      <c r="G27" s="28">
        <v>14200000</v>
      </c>
      <c r="H27" s="28">
        <v>5000000</v>
      </c>
    </row>
    <row r="28" spans="1:8" ht="15.55" x14ac:dyDescent="0.25">
      <c r="A28" s="20" t="s">
        <v>39</v>
      </c>
      <c r="B28" s="4" t="s">
        <v>19</v>
      </c>
      <c r="C28" s="4" t="s">
        <v>0</v>
      </c>
      <c r="D28" s="26">
        <f>SUM(D29:D33)</f>
        <v>1473528969.1200001</v>
      </c>
      <c r="E28" s="26">
        <f>SUM(E29:E33)</f>
        <v>1221245801.3600001</v>
      </c>
      <c r="F28" s="26">
        <f t="shared" ref="F28:H28" si="5">SUM(F29:F33)</f>
        <v>-252283167.76000005</v>
      </c>
      <c r="G28" s="26">
        <f t="shared" si="5"/>
        <v>1154403661.25</v>
      </c>
      <c r="H28" s="26">
        <f t="shared" si="5"/>
        <v>1105451812.75</v>
      </c>
    </row>
    <row r="29" spans="1:8" ht="15.55" x14ac:dyDescent="0.25">
      <c r="A29" s="18" t="s">
        <v>40</v>
      </c>
      <c r="B29" s="19" t="s">
        <v>19</v>
      </c>
      <c r="C29" s="19" t="s">
        <v>12</v>
      </c>
      <c r="D29" s="25">
        <v>306310065.04000002</v>
      </c>
      <c r="E29" s="25">
        <v>280818820</v>
      </c>
      <c r="F29" s="35">
        <f>E29-D29</f>
        <v>-25491245.040000021</v>
      </c>
      <c r="G29" s="28">
        <v>227238680</v>
      </c>
      <c r="H29" s="28">
        <v>227238680</v>
      </c>
    </row>
    <row r="30" spans="1:8" ht="15.55" x14ac:dyDescent="0.25">
      <c r="A30" s="18" t="s">
        <v>41</v>
      </c>
      <c r="B30" s="19" t="s">
        <v>19</v>
      </c>
      <c r="C30" s="19" t="s">
        <v>14</v>
      </c>
      <c r="D30" s="25">
        <v>1037745819.3200001</v>
      </c>
      <c r="E30" s="30">
        <v>801838225.63</v>
      </c>
      <c r="F30" s="35">
        <f t="shared" ref="F30:F33" si="6">E30-D30</f>
        <v>-235907593.69000006</v>
      </c>
      <c r="G30" s="28">
        <v>801515259.08000004</v>
      </c>
      <c r="H30" s="28">
        <v>789903078.45000005</v>
      </c>
    </row>
    <row r="31" spans="1:8" ht="15.55" x14ac:dyDescent="0.25">
      <c r="A31" s="18" t="s">
        <v>42</v>
      </c>
      <c r="B31" s="19" t="s">
        <v>19</v>
      </c>
      <c r="C31" s="19" t="s">
        <v>23</v>
      </c>
      <c r="D31" s="25">
        <v>44313750.549999997</v>
      </c>
      <c r="E31" s="30">
        <v>44101815.340000004</v>
      </c>
      <c r="F31" s="35">
        <f t="shared" si="6"/>
        <v>-211935.20999999344</v>
      </c>
      <c r="G31" s="28">
        <v>42818931.859999999</v>
      </c>
      <c r="H31" s="28">
        <v>37282405.659999996</v>
      </c>
    </row>
    <row r="32" spans="1:8" ht="15.55" x14ac:dyDescent="0.25">
      <c r="A32" s="18" t="s">
        <v>69</v>
      </c>
      <c r="B32" s="19" t="s">
        <v>19</v>
      </c>
      <c r="C32" s="19" t="s">
        <v>19</v>
      </c>
      <c r="D32" s="25">
        <v>2386866</v>
      </c>
      <c r="E32" s="30">
        <v>1569000</v>
      </c>
      <c r="F32" s="35">
        <f t="shared" si="6"/>
        <v>-817866</v>
      </c>
      <c r="G32" s="28">
        <v>1569000</v>
      </c>
      <c r="H32" s="28">
        <v>1569000</v>
      </c>
    </row>
    <row r="33" spans="1:8" ht="15.55" x14ac:dyDescent="0.25">
      <c r="A33" s="18" t="s">
        <v>43</v>
      </c>
      <c r="B33" s="19" t="s">
        <v>19</v>
      </c>
      <c r="C33" s="19" t="s">
        <v>24</v>
      </c>
      <c r="D33" s="25">
        <v>82772468.209999993</v>
      </c>
      <c r="E33" s="30">
        <v>92917940.390000001</v>
      </c>
      <c r="F33" s="35">
        <f t="shared" si="6"/>
        <v>10145472.180000007</v>
      </c>
      <c r="G33" s="28">
        <v>81261790.310000002</v>
      </c>
      <c r="H33" s="28">
        <v>49458648.640000001</v>
      </c>
    </row>
    <row r="34" spans="1:8" ht="15.55" x14ac:dyDescent="0.25">
      <c r="A34" s="20" t="s">
        <v>44</v>
      </c>
      <c r="B34" s="4" t="s">
        <v>31</v>
      </c>
      <c r="C34" s="4" t="s">
        <v>0</v>
      </c>
      <c r="D34" s="26">
        <f>SUM(D35:D36)</f>
        <v>245958581.06999999</v>
      </c>
      <c r="E34" s="26">
        <f t="shared" ref="E34:H34" si="7">SUM(E35:E36)</f>
        <v>233644497.03999999</v>
      </c>
      <c r="F34" s="26">
        <f t="shared" si="7"/>
        <v>-12314084.030000016</v>
      </c>
      <c r="G34" s="26">
        <f t="shared" si="7"/>
        <v>225186885.34999999</v>
      </c>
      <c r="H34" s="26">
        <f t="shared" si="7"/>
        <v>176050593.05000001</v>
      </c>
    </row>
    <row r="35" spans="1:8" ht="15.55" x14ac:dyDescent="0.25">
      <c r="A35" s="18" t="s">
        <v>45</v>
      </c>
      <c r="B35" s="19" t="s">
        <v>31</v>
      </c>
      <c r="C35" s="19" t="s">
        <v>12</v>
      </c>
      <c r="D35" s="25">
        <v>172351268.59</v>
      </c>
      <c r="E35" s="30">
        <v>152941507.16999999</v>
      </c>
      <c r="F35" s="35">
        <f>E35-D35</f>
        <v>-19409761.420000017</v>
      </c>
      <c r="G35" s="28">
        <v>144483895.47999999</v>
      </c>
      <c r="H35" s="28">
        <v>99568499.959999993</v>
      </c>
    </row>
    <row r="36" spans="1:8" ht="15.55" x14ac:dyDescent="0.25">
      <c r="A36" s="18" t="s">
        <v>46</v>
      </c>
      <c r="B36" s="19" t="s">
        <v>31</v>
      </c>
      <c r="C36" s="19" t="s">
        <v>16</v>
      </c>
      <c r="D36" s="25">
        <v>73607312.480000004</v>
      </c>
      <c r="E36" s="30">
        <v>80702989.870000005</v>
      </c>
      <c r="F36" s="35">
        <f>E36-D36</f>
        <v>7095677.3900000006</v>
      </c>
      <c r="G36" s="28">
        <v>80702989.870000005</v>
      </c>
      <c r="H36" s="28">
        <v>76482093.090000004</v>
      </c>
    </row>
    <row r="37" spans="1:8" ht="15.55" x14ac:dyDescent="0.25">
      <c r="A37" s="20" t="s">
        <v>47</v>
      </c>
      <c r="B37" s="4" t="s">
        <v>48</v>
      </c>
      <c r="C37" s="4" t="s">
        <v>0</v>
      </c>
      <c r="D37" s="26">
        <f>SUM(D38:D40)</f>
        <v>61699688.340000004</v>
      </c>
      <c r="E37" s="26">
        <f t="shared" ref="E37:H37" si="8">SUM(E38:E40)</f>
        <v>65489349.840000004</v>
      </c>
      <c r="F37" s="26">
        <f t="shared" si="8"/>
        <v>3789661.4999999963</v>
      </c>
      <c r="G37" s="26">
        <f t="shared" si="8"/>
        <v>65489349.840000004</v>
      </c>
      <c r="H37" s="26">
        <f t="shared" si="8"/>
        <v>65489349.840000004</v>
      </c>
    </row>
    <row r="38" spans="1:8" ht="15.55" x14ac:dyDescent="0.25">
      <c r="A38" s="18" t="s">
        <v>49</v>
      </c>
      <c r="B38" s="19" t="s">
        <v>48</v>
      </c>
      <c r="C38" s="19" t="s">
        <v>12</v>
      </c>
      <c r="D38" s="25">
        <v>10217466.359999999</v>
      </c>
      <c r="E38" s="30">
        <v>10740894.84</v>
      </c>
      <c r="F38" s="35">
        <f>E38-D38</f>
        <v>523428.48000000045</v>
      </c>
      <c r="G38" s="28">
        <v>10740894.84</v>
      </c>
      <c r="H38" s="28">
        <v>10740894.84</v>
      </c>
    </row>
    <row r="39" spans="1:8" ht="15.55" x14ac:dyDescent="0.25">
      <c r="A39" s="18" t="s">
        <v>50</v>
      </c>
      <c r="B39" s="19" t="s">
        <v>48</v>
      </c>
      <c r="C39" s="19" t="s">
        <v>23</v>
      </c>
      <c r="D39" s="25">
        <v>17550705.600000001</v>
      </c>
      <c r="E39" s="30">
        <v>15600000</v>
      </c>
      <c r="F39" s="35">
        <f>E39-D39</f>
        <v>-1950705.6000000015</v>
      </c>
      <c r="G39" s="28">
        <v>15600000</v>
      </c>
      <c r="H39" s="28">
        <v>15600000</v>
      </c>
    </row>
    <row r="40" spans="1:8" ht="15.55" x14ac:dyDescent="0.25">
      <c r="A40" s="18" t="s">
        <v>51</v>
      </c>
      <c r="B40" s="19" t="s">
        <v>48</v>
      </c>
      <c r="C40" s="19" t="s">
        <v>16</v>
      </c>
      <c r="D40" s="25">
        <v>33931516.380000003</v>
      </c>
      <c r="E40" s="30">
        <v>39148455</v>
      </c>
      <c r="F40" s="35">
        <f>E40-D40</f>
        <v>5216938.6199999973</v>
      </c>
      <c r="G40" s="28">
        <v>39148455</v>
      </c>
      <c r="H40" s="28">
        <v>39148455</v>
      </c>
    </row>
    <row r="41" spans="1:8" ht="15.55" x14ac:dyDescent="0.25">
      <c r="A41" s="20" t="s">
        <v>52</v>
      </c>
      <c r="B41" s="4" t="s">
        <v>53</v>
      </c>
      <c r="C41" s="4" t="s">
        <v>0</v>
      </c>
      <c r="D41" s="26">
        <f>SUM(D42:D45)</f>
        <v>98432951.399999991</v>
      </c>
      <c r="E41" s="26">
        <f t="shared" ref="E41:G41" si="9">SUM(E42:E45)</f>
        <v>94859245.069999993</v>
      </c>
      <c r="F41" s="26">
        <f t="shared" si="9"/>
        <v>-3573706.3299999936</v>
      </c>
      <c r="G41" s="26">
        <f t="shared" si="9"/>
        <v>93069456.439999998</v>
      </c>
      <c r="H41" s="26">
        <f>SUM(H42:H45)</f>
        <v>66530165.439999998</v>
      </c>
    </row>
    <row r="42" spans="1:8" ht="15.55" x14ac:dyDescent="0.25">
      <c r="A42" s="18" t="s">
        <v>54</v>
      </c>
      <c r="B42" s="19" t="s">
        <v>53</v>
      </c>
      <c r="C42" s="19" t="s">
        <v>12</v>
      </c>
      <c r="D42" s="25">
        <v>36879161.409999996</v>
      </c>
      <c r="E42" s="30">
        <v>34561335.43</v>
      </c>
      <c r="F42" s="35">
        <f>E42-D42</f>
        <v>-2317825.9799999967</v>
      </c>
      <c r="G42" s="28">
        <v>34558365.119999997</v>
      </c>
      <c r="H42" s="28">
        <v>23587284.43</v>
      </c>
    </row>
    <row r="43" spans="1:8" ht="15.55" x14ac:dyDescent="0.25">
      <c r="A43" s="18" t="s">
        <v>72</v>
      </c>
      <c r="B43" s="19" t="s">
        <v>53</v>
      </c>
      <c r="C43" s="19" t="s">
        <v>14</v>
      </c>
      <c r="D43" s="25">
        <v>1680000</v>
      </c>
      <c r="E43" s="30">
        <v>0</v>
      </c>
      <c r="F43" s="35">
        <f>E43-D43</f>
        <v>-1680000</v>
      </c>
      <c r="G43" s="28">
        <v>0</v>
      </c>
      <c r="H43" s="28">
        <v>0</v>
      </c>
    </row>
    <row r="44" spans="1:8" ht="15.55" x14ac:dyDescent="0.25">
      <c r="A44" s="18" t="s">
        <v>70</v>
      </c>
      <c r="B44" s="19" t="s">
        <v>53</v>
      </c>
      <c r="C44" s="19" t="s">
        <v>23</v>
      </c>
      <c r="D44" s="25">
        <v>54251059.890000001</v>
      </c>
      <c r="E44" s="30">
        <v>53885391.700000003</v>
      </c>
      <c r="F44" s="35">
        <f>E44-D44</f>
        <v>-365668.18999999762</v>
      </c>
      <c r="G44" s="28">
        <v>52148573.380000003</v>
      </c>
      <c r="H44" s="28">
        <v>36530363.07</v>
      </c>
    </row>
    <row r="45" spans="1:8" ht="31.1" x14ac:dyDescent="0.25">
      <c r="A45" s="18" t="s">
        <v>55</v>
      </c>
      <c r="B45" s="19" t="s">
        <v>53</v>
      </c>
      <c r="C45" s="19" t="s">
        <v>29</v>
      </c>
      <c r="D45" s="25">
        <v>5622730.0999999996</v>
      </c>
      <c r="E45" s="30">
        <v>6412517.9400000004</v>
      </c>
      <c r="F45" s="35">
        <f>E45-D45</f>
        <v>789787.84000000078</v>
      </c>
      <c r="G45" s="28">
        <v>6362517.9400000004</v>
      </c>
      <c r="H45" s="28">
        <v>6412517.9400000004</v>
      </c>
    </row>
    <row r="46" spans="1:8" ht="31.1" x14ac:dyDescent="0.25">
      <c r="A46" s="20" t="s">
        <v>56</v>
      </c>
      <c r="B46" s="4" t="s">
        <v>21</v>
      </c>
      <c r="C46" s="4" t="s">
        <v>0</v>
      </c>
      <c r="D46" s="27">
        <f>SUM(D47)</f>
        <v>9634</v>
      </c>
      <c r="E46" s="27">
        <f t="shared" ref="E46:H46" si="10">SUM(E47)</f>
        <v>5470</v>
      </c>
      <c r="F46" s="27">
        <f t="shared" si="10"/>
        <v>-4164</v>
      </c>
      <c r="G46" s="27">
        <f t="shared" si="10"/>
        <v>2578</v>
      </c>
      <c r="H46" s="27">
        <f t="shared" si="10"/>
        <v>0</v>
      </c>
    </row>
    <row r="47" spans="1:8" ht="31.1" x14ac:dyDescent="0.25">
      <c r="A47" s="18" t="s">
        <v>57</v>
      </c>
      <c r="B47" s="19" t="s">
        <v>21</v>
      </c>
      <c r="C47" s="19" t="s">
        <v>12</v>
      </c>
      <c r="D47" s="28">
        <v>9634</v>
      </c>
      <c r="E47" s="31">
        <v>5470</v>
      </c>
      <c r="F47" s="35">
        <f>E47-D47</f>
        <v>-4164</v>
      </c>
      <c r="G47" s="28">
        <v>2578</v>
      </c>
      <c r="H47" s="28">
        <v>0</v>
      </c>
    </row>
    <row r="48" spans="1:8" ht="46.65" x14ac:dyDescent="0.25">
      <c r="A48" s="20" t="s">
        <v>58</v>
      </c>
      <c r="B48" s="4" t="s">
        <v>26</v>
      </c>
      <c r="C48" s="4" t="s">
        <v>0</v>
      </c>
      <c r="D48" s="29">
        <f>SUM(D49:D50)</f>
        <v>209181538.17000002</v>
      </c>
      <c r="E48" s="29">
        <f t="shared" ref="E48:H48" si="11">SUM(E49:E50)</f>
        <v>216603277.63999999</v>
      </c>
      <c r="F48" s="29">
        <f t="shared" si="11"/>
        <v>7421739.4699999988</v>
      </c>
      <c r="G48" s="29">
        <f t="shared" si="11"/>
        <v>184028768</v>
      </c>
      <c r="H48" s="29">
        <f t="shared" si="11"/>
        <v>183702791</v>
      </c>
    </row>
    <row r="49" spans="1:8" ht="46.65" x14ac:dyDescent="0.25">
      <c r="A49" s="18" t="s">
        <v>59</v>
      </c>
      <c r="B49" s="19" t="s">
        <v>26</v>
      </c>
      <c r="C49" s="19" t="s">
        <v>12</v>
      </c>
      <c r="D49" s="28">
        <v>100686100</v>
      </c>
      <c r="E49" s="31">
        <v>100665000</v>
      </c>
      <c r="F49" s="35">
        <f>E49-D49</f>
        <v>-21100</v>
      </c>
      <c r="G49" s="31">
        <v>80653100</v>
      </c>
      <c r="H49" s="31">
        <v>80642700</v>
      </c>
    </row>
    <row r="50" spans="1:8" ht="15.55" x14ac:dyDescent="0.25">
      <c r="A50" s="18" t="s">
        <v>60</v>
      </c>
      <c r="B50" s="19" t="s">
        <v>26</v>
      </c>
      <c r="C50" s="19" t="s">
        <v>23</v>
      </c>
      <c r="D50" s="28">
        <v>108495438.17</v>
      </c>
      <c r="E50" s="31">
        <v>115938277.64</v>
      </c>
      <c r="F50" s="35">
        <f>E50-D50</f>
        <v>7442839.4699999988</v>
      </c>
      <c r="G50" s="31">
        <v>103375668</v>
      </c>
      <c r="H50" s="31">
        <v>103060091</v>
      </c>
    </row>
  </sheetData>
  <autoFilter ref="A1:H48"/>
  <mergeCells count="1">
    <mergeCell ref="A2:H2"/>
  </mergeCells>
  <pageMargins left="0.82677165354330717" right="0.39370078740157483" top="0.39370078740157483" bottom="0.39370078740157483" header="0.31496062992125984" footer="0.31496062992125984"/>
  <pageSetup paperSize="9" scale="58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2025-11-07T07:53:39Z</dcterms:modified>
</cp:coreProperties>
</file>